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A4C9EEE-A7A5-4B70-93C8-508B5415148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3" l="1"/>
  <c r="D21" i="7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F17" i="23"/>
  <c r="M16" i="23"/>
  <c r="M15" i="23"/>
  <c r="M14" i="23"/>
  <c r="M13" i="23"/>
  <c r="M12" i="23"/>
  <c r="M11" i="23"/>
  <c r="M10" i="23"/>
  <c r="M9" i="23"/>
  <c r="M8" i="23"/>
  <c r="M7" i="23"/>
  <c r="E7" i="7"/>
  <c r="E1" i="7"/>
  <c r="M28" i="23" l="1"/>
  <c r="D24" i="19" s="1"/>
  <c r="D59" i="19" s="1"/>
  <c r="O7" i="23"/>
  <c r="O9" i="23"/>
  <c r="O11" i="23"/>
  <c r="O13" i="23"/>
  <c r="O15" i="23"/>
  <c r="I19" i="23"/>
  <c r="O8" i="23"/>
  <c r="O10" i="23"/>
  <c r="O12" i="23"/>
  <c r="O14" i="23"/>
  <c r="O16" i="23"/>
  <c r="D8" i="9"/>
  <c r="L19" i="23"/>
  <c r="N19" i="23"/>
  <c r="N20" i="23" s="1"/>
  <c r="D21" i="19" s="1"/>
  <c r="M19" i="23"/>
  <c r="M20" i="23" s="1"/>
  <c r="M27" i="23" s="1"/>
  <c r="D41" i="7" s="1"/>
  <c r="F41" i="7" s="1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D10" i="9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14" i="7"/>
  <c r="A2" i="9"/>
  <c r="A2" i="10"/>
  <c r="A2" i="18"/>
  <c r="A2" i="11"/>
  <c r="A2" i="21"/>
  <c r="D76" i="7" l="1"/>
  <c r="F59" i="18"/>
  <c r="D22" i="19"/>
  <c r="D24" i="7" s="1"/>
  <c r="D71" i="7"/>
  <c r="D51" i="7" l="1"/>
  <c r="D72" i="7" l="1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<sst xmlns="http://schemas.openxmlformats.org/spreadsheetml/2006/main" count="745" uniqueCount="279">
  <si>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</si>
  <si>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</si>
  <si>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</si>
  <si>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</si>
  <si>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</si>
  <si>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</si>
  <si>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</si>
  <si>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</si>
  <si>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</si>
  <si>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</si>
  <si>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</si>
  <si>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</si>
  <si>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</si>
  <si>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</si>
  <si>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</si>
  <si>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</si>
  <si>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</si>
  <si>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</si>
  <si>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</si>
  <si>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</si>
  <si>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</si>
  <si>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</si>
  <si>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</si>
  <si>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</si>
  <si>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</si>
  <si>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</si>
  <si>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</si>
  <si>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</si>
  <si>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</si>
  <si>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</si>
  <si>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</si>
  <si>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</si>
  <si>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</si>
  <si>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</si>
  <si>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</si>
  <si>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</si>
  <si>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</si>
  <si>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</si>
  <si>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</si>
  <si>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</si>
  <si>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</si>
  <si>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</si>
  <si>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</si>
  <si>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</si>
  <si>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</si>
  <si>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</si>
  <si>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</si>
  <si>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</si>
  <si>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</si>
  <si>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</si>
  <si>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</si>
  <si>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</si>
  <si>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</si>
  <si>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</si>
  <si>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</si>
  <si>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</si>
  <si>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</si>
  <si>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</si>
  <si>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</si>
  <si>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</si>
  <si>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</si>
  <si>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</si>
  <si>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</si>
  <si>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</si>
  <si>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</si>
  <si>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</si>
  <si>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</si>
  <si>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</si>
  <si>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</si>
  <si>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</si>
  <si>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</si>
  <si>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</si>
  <si>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</si>
  <si>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</si>
  <si>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</si>
  <si>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</si>
  <si>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</si>
  <si>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</si>
  <si>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</si>
  <si>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</si>
  <si>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</si>
  <si>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</si>
  <si>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</si>
  <si>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</si>
  <si>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</si>
  <si>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</si>
  <si>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</si>
  <si>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</si>
  <si>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</si>
  <si>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</si>
  <si>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</si>
  <si>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</si>
  <si>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</si>
  <si>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</si>
  <si>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</si>
  <si>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</si>
  <si>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</si>
  <si>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</si>
  <si>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</si>
  <si>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</si>
  <si>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</si>
  <si>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</si>
  <si>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</si>
  <si>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</si>
  <si>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</si>
  <si>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</si>
  <si>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</si>
  <si>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</si>
  <si>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</si>
  <si>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</si>
  <si>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</si>
  <si>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</si>
  <si>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</si>
  <si>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</si>
  <si>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</si>
  <si>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</si>
  <si>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</si>
  <si>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</si>
  <si>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</si>
  <si>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</si>
  <si>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</si>
  <si>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</si>
  <si>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</si>
  <si>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</si>
  <si>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</si>
  <si>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</si>
  <si>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</si>
  <si>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</si>
  <si>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</si>
  <si>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</si>
  <si>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</si>
  <si>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</si>
  <si>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</si>
  <si>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</si>
  <si>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</si>
  <si>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</si>
  <si>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</si>
  <si>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</si>
  <si>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</si>
  <si>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</si>
  <si>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</si>
  <si>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</si>
  <si>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</si>
  <si>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</si>
  <si>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</si>
  <si>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</si>
  <si>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</si>
  <si>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</si>
  <si>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</si>
  <si>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</si>
  <si>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</si>
  <si>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</si>
  <si>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</si>
  <si>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</si>
  <si>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</si>
  <si>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</si>
  <si>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</si>
  <si>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</si>
  <si>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</si>
  <si>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</si>
  <si>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</si>
  <si>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</si>
  <si>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</si>
  <si>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</si>
  <si>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</si>
  <si>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</si>
  <si>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</si>
  <si>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</si>
  <si>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</si>
  <si>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</si>
  <si>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</si>
  <si>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</si>
  <si>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</si>
  <si>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</si>
  <si>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</si>
  <si>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</si>
  <si>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</si>
  <si>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</si>
  <si>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</si>
  <si>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</si>
  <si>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</si>
  <si>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</si>
  <si>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</si>
  <si>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</si>
  <si>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</si>
  <si>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</si>
  <si>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</si>
  <si>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</si>
  <si>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</si>
  <si>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</si>
  <si>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</si>
  <si>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</si>
  <si>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</si>
  <si>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</si>
  <si>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</si>
  <si>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</si>
  <si>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</si>
  <si>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</si>
  <si>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</si>
  <si>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</si>
  <si>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</si>
  <si>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</si>
  <si>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</si>
  <si>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</si>
  <si>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</si>
  <si>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</si>
  <si>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</si>
  <si>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</si>
  <si>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</si>
  <si>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</si>
  <si>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</si>
  <si>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</si>
  <si>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</si>
  <si>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</si>
  <si>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</si>
  <si>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</si>
  <si>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</si>
  <si>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</si>
  <si>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</si>
  <si>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</si>
  <si>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</si>
  <si>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</si>
  <si>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</si>
  <si>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</si>
  <si>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</si>
  <si>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</si>
  <si>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</si>
  <si>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</si>
  <si>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</si>
  <si>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</si>
  <si>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</si>
  <si>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</si>
  <si>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</si>
  <si>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</si>
  <si>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</si>
  <si>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</si>
  <si>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</si>
  <si>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</si>
  <si>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</si>
  <si>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</si>
  <si>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</si>
  <si>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</si>
  <si>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</si>
  <si>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</si>
  <si>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</si>
  <si>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</si>
  <si>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</si>
  <si>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</si>
  <si>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</si>
  <si>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</si>
  <si>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</si>
  <si>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</si>
  <si>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</si>
  <si>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</si>
  <si>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</si>
  <si>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</si>
  <si>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</si>
  <si>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</si>
  <si>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</si>
  <si>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</si>
  <si>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</si>
  <si>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</si>
  <si>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</si>
  <si>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</si>
  <si>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</si>
  <si>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</si>
  <si>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</si>
  <si>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</si>
  <si>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Հասմիկ Ղուկասյան</t>
  </si>
  <si>
    <t>Սուրեն Պողոսյան</t>
  </si>
  <si>
    <t>01,01,2023թ</t>
  </si>
  <si>
    <t>&lt;&lt;ԵՐևԱՆԻ ՆՈՐ ՆՈՐՔԻ ՇԱԽՄԱՏԻ ՄԱՆԿԱՊԱՏԱՆԵԿԱՆ ՄԱՐԶԱԴՊՐՈՑ&gt;&gt;ՀՈԱԿ-ի</t>
  </si>
  <si>
    <t xml:space="preserve">նախապատրաստական </t>
  </si>
  <si>
    <t>ուսումնամարզական</t>
  </si>
  <si>
    <t>Ըստ կոմունալ ծախսերի հաշվարկի</t>
  </si>
  <si>
    <t>Ըստ  կոմունալ ծախսերի հաշվարկի</t>
  </si>
  <si>
    <t xml:space="preserve">«ԵՐԵՎԱՆԻ ՆՈՐ ՆՈՐՔԻ ՇԱԽՄԱՏԻ ՄԱՆԿԱՊԱՏԱՆԵԿԱՆ ՄԱՐԱԴՊՐՈՑ» ՀՈԱԿ-ի 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</si>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</sst>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zACAAUABNAAAAAAAAAAAAAAAAAAAAAAAAAAAAAAAAAAAAAAAAAAAAAAAAAAAAAAAAAAAAAAAAAAAAAAAAAAAAAAAAAAAAAAAAAAAAAAAAAAAAAAAAAAAAAAAAAAAAAADnBwwABAAcAAwAF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zNTZaMCMGCSqGSIb3DQEJBDEWBBQ2K4YOsRKBCKhDjuhVZ/Ft2Px7xDArBgsqhkiG9w0BCRACDDEcMBowGDAWBBRE5xMFRVajmd/v2Zzf5CvSbEm8HjANBgkqhkiG9w0BAQEFAASCAQDE/j4f7zHDIIw41b3/Vho12YOctNVD8kecjjQDJgPGE6Sb3A71STP72IzxkWRg+ePBW8zxxIjOaRSWh7uUcLmN7Jy8Dv395u0PtIShgC1WxPobjWdynSBOtkMHL9LednNRlecXUFZ1fwmyF8tIMcUvT0FI3/c4+zxqkG5ZgIdvzKSVNjq+ayxmuKyKSiEtYitTtBl57eFK/hRHaqVZEcBoc+UcIR5+Pc4OX1Q+oHUiqjaMzTdPV2YdSV9UwEFWsiWtZbCYG31mX2zRyzw1Z8b3X28823OxXZc+lzSqIRER8MdSfqch1XjYE8ab/rI9Zut2IuIWwxgnmx0TOOVOyve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0ACAAUABNAAAAAAAAAAAAAAAAAAAAAAAAAAAAAAAAAAAAAAAAAAAAAAAAAAAAAAAAAAAAAAAAAAAAAAAAAAAAAAAAAAAAAAAAAAAAAAAAAAAAAAAAAAAAAAAAAAAAAADnBwwABAAcAAwAG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0MDFaMCMGCSqGSIb3DQEJBDEWBBQGl6fyIRhnRAUpt40PNCBB4nRw2jArBgsqhkiG9w0BCRACDDEcMBowGDAWBBRE5xMFRVajmd/v2Zzf5CvSbEm8HjANBgkqhkiG9w0BAQEFAASCAQA7Zk7wzDcYZrsr2j6mj62tuddwB2szZ55tsEo6h+I12kDox/24wMaU/zSe95QdPiKqbAgC2WLU2GVshDHFlKC8h835L8zjc1w2AlWPMa5nyPenxUqh+wozuES0D3mwWRGLTPe21CiXGRbnWlWPNBGmMbF8PshtJwXgAQuUVWMdaV1Rx58atneddTXvyYwyuRbCcPOfODzs92GPlfww7a3Fbc+0XFA/ht/ZIWNSDQubSY78pJ/EFfldQTb+UT9jqfNugXX5Zx/gi6ayj0N+CLPVm/WcXeKw27divhcPSYa5DctpmA1GwkkYjC3CQNC4UTdJPL4d8P9bpN/YGDfLSYC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BBA623-A0D6-519A-1901-CAD76C4E57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32C2ECE-F269-75E1-4DF7-2B89280B5C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RCAVAR/AppData/Local/Temp/Rar$DIa5764.1213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Diana.Martirosyan/Desktop/Voroshman%20naxagic/Varchakan/Havelvac/Users/artak.hambardzumyan/Desktop/NAKHAHASHIVNERI%20ORINAKNER/Naxahashivneri%20chshtum%202020/Users/artak.hambardzumyan/Desktop/NAKHAHASHIVNERI%20ORINAKNER/Naxahashivner%20tareskizb%202020/&#1345;&#1415;-5.xls?346BE5FB" TargetMode="External"/><Relationship Id="rId1" Type="http://schemas.openxmlformats.org/officeDocument/2006/relationships/externalLinkPath" Target="file:///\\346BE5FB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Users/Diana.Martirosyan/Desktop/Voroshman%20naxagic/Varchakan/Havelvac/Users/artak.hambardzumyan/Desktop/NAKHAHASHIVNERI%20ORINAKNER/Naxahashivneri%20chshtum%202020/Users/artak.hambardzumyan/Desktop/NAKHAHASHIVNERI%20ORINAKNER/Nakhahashivneri%20chshtum%202019/&#1345;&#1415;-5.xls?C8EF590B" TargetMode="External"/><Relationship Id="rId1" Type="http://schemas.openxmlformats.org/officeDocument/2006/relationships/externalLinkPath" Target="file:///\\C8EF590B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RCAVAR/AppData/Local/Temp/Rar$DIa5764.1213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Users/Diana.Martirosyan/Desktop/Voroshman%20naxagic/Varchakan/Havelvac/Users/artak.hambardzumyan/Desktop/NAKHAHASHIVNERI%20ORINAKNER/Naxahashivneri%20chshtum%202020/Finansakan%20hashvetvutyan%20patet%202018/Hashvetvutyan%20NOR%20dzever%20MSHAKUYT%20ev%20SPORT.xlsx?E7BE2E7F" TargetMode="External"/><Relationship Id="rId1" Type="http://schemas.openxmlformats.org/officeDocument/2006/relationships/externalLinkPath" Target="file:///\\E7BE2E7F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0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>
      <c r="D4" s="174" t="s">
        <v>231</v>
      </c>
      <c r="E4" s="174"/>
    </row>
    <row r="5" spans="1:12">
      <c r="D5" s="174" t="s">
        <v>176</v>
      </c>
      <c r="E5" s="174"/>
    </row>
    <row r="7" spans="1:12" ht="21" customHeight="1">
      <c r="C7" s="42"/>
      <c r="D7" s="42" t="s">
        <v>230</v>
      </c>
      <c r="E7" s="107">
        <v>39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277</v>
      </c>
      <c r="E10" s="174"/>
      <c r="F10" s="42"/>
    </row>
    <row r="11" spans="1:12" ht="24" customHeight="1">
      <c r="C11" s="174"/>
      <c r="D11" s="174" t="s">
        <v>278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5" t="s">
        <v>41</v>
      </c>
      <c r="B13" s="485"/>
      <c r="C13" s="485"/>
      <c r="D13" s="485"/>
      <c r="E13" s="356"/>
      <c r="F13" s="45"/>
    </row>
    <row r="14" spans="1:12" ht="41.25" customHeight="1">
      <c r="A14" s="486" t="s">
        <v>276</v>
      </c>
      <c r="B14" s="486"/>
      <c r="C14" s="486"/>
      <c r="D14" s="486"/>
      <c r="E14" s="357"/>
    </row>
    <row r="15" spans="1:12" ht="18.75" customHeight="1">
      <c r="A15" s="487" t="s">
        <v>254</v>
      </c>
      <c r="B15" s="487"/>
      <c r="C15" s="487"/>
      <c r="D15" s="487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5" t="s">
        <v>126</v>
      </c>
      <c r="C17" s="495"/>
      <c r="D17" s="295"/>
      <c r="E17" s="295"/>
    </row>
    <row r="18" spans="1:15" ht="19.5" customHeight="1">
      <c r="A18" s="117">
        <v>1</v>
      </c>
      <c r="B18" s="489" t="s">
        <v>118</v>
      </c>
      <c r="C18" s="489"/>
      <c r="D18" s="226">
        <v>27786.7</v>
      </c>
      <c r="E18" s="226"/>
      <c r="F18" s="322" t="s">
        <v>212</v>
      </c>
    </row>
    <row r="19" spans="1:15" ht="18" hidden="1" customHeight="1">
      <c r="A19" s="117">
        <v>2</v>
      </c>
      <c r="B19" s="489" t="s">
        <v>251</v>
      </c>
      <c r="C19" s="489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1" t="s">
        <v>252</v>
      </c>
      <c r="C20" s="491"/>
      <c r="D20" s="227"/>
      <c r="E20" s="226"/>
      <c r="F20" s="322"/>
    </row>
    <row r="21" spans="1:15" ht="21" hidden="1" customHeight="1">
      <c r="A21" s="117">
        <v>2</v>
      </c>
      <c r="B21" s="489" t="s">
        <v>234</v>
      </c>
      <c r="C21" s="489"/>
      <c r="D21" s="226">
        <f>+Komunal!N20</f>
        <v>0</v>
      </c>
      <c r="E21" s="228"/>
    </row>
    <row r="22" spans="1:15" s="3" customFormat="1" ht="17.25" hidden="1" customHeight="1">
      <c r="A22" s="117">
        <v>4</v>
      </c>
      <c r="B22" s="489" t="s">
        <v>8</v>
      </c>
      <c r="C22" s="489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9" t="s">
        <v>53</v>
      </c>
      <c r="C23" s="489"/>
      <c r="D23" s="226"/>
      <c r="E23" s="226"/>
      <c r="F23" s="322" t="s">
        <v>209</v>
      </c>
    </row>
    <row r="24" spans="1:15" ht="18" hidden="1" customHeight="1">
      <c r="A24" s="117">
        <v>6</v>
      </c>
      <c r="B24" s="489" t="s">
        <v>63</v>
      </c>
      <c r="C24" s="489"/>
      <c r="D24" s="226">
        <f>+Komunal!M28</f>
        <v>0</v>
      </c>
      <c r="E24" s="226"/>
    </row>
    <row r="25" spans="1:15" ht="18" hidden="1" customHeight="1">
      <c r="A25" s="117">
        <v>7</v>
      </c>
      <c r="B25" s="489" t="s">
        <v>194</v>
      </c>
      <c r="C25" s="489"/>
      <c r="D25" s="226"/>
      <c r="E25" s="226"/>
    </row>
    <row r="26" spans="1:15" ht="18" hidden="1" customHeight="1">
      <c r="A26" s="117">
        <v>8</v>
      </c>
      <c r="B26" s="489" t="s">
        <v>72</v>
      </c>
      <c r="C26" s="489"/>
      <c r="D26" s="226"/>
      <c r="E26" s="226"/>
    </row>
    <row r="27" spans="1:15" ht="18" customHeight="1">
      <c r="A27" s="117">
        <v>2</v>
      </c>
      <c r="B27" s="489" t="s">
        <v>123</v>
      </c>
      <c r="C27" s="489"/>
      <c r="D27" s="228">
        <f>SUM(D28:D29)</f>
        <v>260.5</v>
      </c>
      <c r="E27" s="228"/>
    </row>
    <row r="28" spans="1:15" s="3" customFormat="1" ht="17.25" customHeight="1">
      <c r="A28" s="116">
        <v>2.1</v>
      </c>
      <c r="B28" s="491" t="s">
        <v>73</v>
      </c>
      <c r="C28" s="491"/>
      <c r="D28" s="242">
        <f>+D74</f>
        <v>260.5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1" t="s">
        <v>74</v>
      </c>
      <c r="C29" s="491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9" t="s">
        <v>10</v>
      </c>
      <c r="C30" s="489"/>
      <c r="D30" s="226"/>
      <c r="E30" s="226"/>
    </row>
    <row r="31" spans="1:15" s="2" customFormat="1" ht="17.25" hidden="1" customHeight="1">
      <c r="A31" s="160">
        <v>11</v>
      </c>
      <c r="B31" s="490"/>
      <c r="C31" s="490"/>
      <c r="D31" s="226"/>
      <c r="E31" s="226"/>
      <c r="F31" s="19"/>
    </row>
    <row r="32" spans="1:15" s="2" customFormat="1" ht="19.5" hidden="1" customHeight="1">
      <c r="A32" s="117">
        <v>12</v>
      </c>
      <c r="B32" s="490"/>
      <c r="C32" s="490"/>
      <c r="D32" s="226"/>
      <c r="E32" s="226"/>
      <c r="F32" s="21" t="s">
        <v>206</v>
      </c>
    </row>
    <row r="33" spans="1:25" ht="24" customHeight="1">
      <c r="A33" s="50"/>
      <c r="B33" s="494" t="s">
        <v>265</v>
      </c>
      <c r="C33" s="494"/>
      <c r="D33" s="275">
        <f>SUM(D18:D19,D21:D27,D30:D32)</f>
        <v>28047.200000000001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3" t="s">
        <v>127</v>
      </c>
      <c r="C35" s="493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9" t="s">
        <v>218</v>
      </c>
      <c r="C36" s="489"/>
      <c r="D36" s="228">
        <f>+Ashkhatavardz!O13-'Dramakan hosqer'!D92</f>
        <v>26595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1" t="s">
        <v>119</v>
      </c>
      <c r="C37" s="491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1" t="s">
        <v>13</v>
      </c>
      <c r="C38" s="491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1" t="s">
        <v>249</v>
      </c>
      <c r="C39" s="491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89" t="s">
        <v>15</v>
      </c>
      <c r="C40" s="489"/>
      <c r="D40" s="228">
        <f>+Komunal!F27</f>
        <v>820.5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89" t="s">
        <v>14</v>
      </c>
      <c r="C41" s="489"/>
      <c r="D41" s="228">
        <f>+Komunal!J27</f>
        <v>77.900000000000006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89" t="s">
        <v>16</v>
      </c>
      <c r="C42" s="489"/>
      <c r="D42" s="226">
        <f>+Komunal!O27</f>
        <v>5.5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89" t="s">
        <v>17</v>
      </c>
      <c r="C43" s="489"/>
      <c r="D43" s="226"/>
      <c r="E43" s="226"/>
    </row>
    <row r="44" spans="1:25" ht="18" hidden="1" customHeight="1">
      <c r="A44" s="117">
        <v>6</v>
      </c>
      <c r="B44" s="489" t="s">
        <v>18</v>
      </c>
      <c r="C44" s="489"/>
      <c r="D44" s="226"/>
      <c r="E44" s="226"/>
    </row>
    <row r="45" spans="1:25" ht="18" customHeight="1">
      <c r="A45" s="117">
        <v>5</v>
      </c>
      <c r="B45" s="489" t="s">
        <v>19</v>
      </c>
      <c r="C45" s="489"/>
      <c r="D45" s="277">
        <f>SUM(D46:D48)</f>
        <v>70.8</v>
      </c>
      <c r="E45" s="277"/>
    </row>
    <row r="46" spans="1:25" s="3" customFormat="1" ht="18" hidden="1" customHeight="1">
      <c r="A46" s="116">
        <v>7.1</v>
      </c>
      <c r="B46" s="491" t="s">
        <v>20</v>
      </c>
      <c r="C46" s="491"/>
      <c r="D46" s="227"/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1" t="s">
        <v>21</v>
      </c>
      <c r="C47" s="491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5.0999999999999996</v>
      </c>
      <c r="B48" s="491" t="s">
        <v>22</v>
      </c>
      <c r="C48" s="491"/>
      <c r="D48" s="227">
        <v>70.8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89" t="s">
        <v>23</v>
      </c>
      <c r="C49" s="489"/>
      <c r="D49" s="226">
        <v>6</v>
      </c>
      <c r="E49" s="226"/>
      <c r="L49" s="89"/>
    </row>
    <row r="50" spans="1:16" ht="18" customHeight="1">
      <c r="A50" s="117">
        <v>7</v>
      </c>
      <c r="B50" s="489" t="s">
        <v>30</v>
      </c>
      <c r="C50" s="489"/>
      <c r="D50" s="226">
        <v>60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89" t="s">
        <v>24</v>
      </c>
      <c r="C51" s="489"/>
      <c r="D51" s="226">
        <v>50</v>
      </c>
      <c r="E51" s="226"/>
    </row>
    <row r="52" spans="1:16" ht="18" hidden="1" customHeight="1">
      <c r="A52" s="117">
        <v>11</v>
      </c>
      <c r="B52" s="489" t="s">
        <v>75</v>
      </c>
      <c r="C52" s="489"/>
      <c r="D52" s="226"/>
      <c r="E52" s="226"/>
    </row>
    <row r="53" spans="1:16" ht="18" hidden="1" customHeight="1">
      <c r="A53" s="117">
        <v>12</v>
      </c>
      <c r="B53" s="489" t="s">
        <v>48</v>
      </c>
      <c r="C53" s="489"/>
      <c r="D53" s="226"/>
      <c r="E53" s="226"/>
    </row>
    <row r="54" spans="1:16" ht="18.75" hidden="1" customHeight="1">
      <c r="A54" s="117">
        <v>13</v>
      </c>
      <c r="B54" s="489" t="s">
        <v>120</v>
      </c>
      <c r="C54" s="489"/>
      <c r="D54" s="226"/>
      <c r="E54" s="226"/>
    </row>
    <row r="55" spans="1:16" ht="18" hidden="1" customHeight="1">
      <c r="A55" s="117">
        <v>14</v>
      </c>
      <c r="B55" s="489" t="s">
        <v>121</v>
      </c>
      <c r="C55" s="489"/>
      <c r="D55" s="226"/>
      <c r="E55" s="226"/>
      <c r="G55" s="52"/>
    </row>
    <row r="56" spans="1:16" ht="20.25" hidden="1" customHeight="1">
      <c r="A56" s="117">
        <v>15</v>
      </c>
      <c r="B56" s="489" t="s">
        <v>25</v>
      </c>
      <c r="C56" s="489"/>
      <c r="D56" s="226"/>
      <c r="E56" s="226"/>
      <c r="G56" s="52"/>
    </row>
    <row r="57" spans="1:16" ht="18" hidden="1" customHeight="1">
      <c r="A57" s="117">
        <v>16</v>
      </c>
      <c r="B57" s="489" t="s">
        <v>26</v>
      </c>
      <c r="C57" s="489"/>
      <c r="D57" s="226"/>
      <c r="E57" s="226"/>
    </row>
    <row r="58" spans="1:16" ht="18.75" hidden="1" customHeight="1">
      <c r="A58" s="117">
        <v>17</v>
      </c>
      <c r="B58" s="489" t="s">
        <v>67</v>
      </c>
      <c r="C58" s="489"/>
      <c r="D58" s="226"/>
      <c r="E58" s="226"/>
    </row>
    <row r="59" spans="1:16" ht="18.75" hidden="1" customHeight="1">
      <c r="A59" s="117">
        <v>18</v>
      </c>
      <c r="B59" s="489" t="s">
        <v>54</v>
      </c>
      <c r="C59" s="489"/>
      <c r="D59" s="228">
        <f>+'Ekamut-caxs'!D24</f>
        <v>0</v>
      </c>
      <c r="E59" s="228"/>
    </row>
    <row r="60" spans="1:16" ht="18" hidden="1" customHeight="1">
      <c r="A60" s="117">
        <v>19</v>
      </c>
      <c r="B60" s="489" t="s">
        <v>45</v>
      </c>
      <c r="C60" s="489"/>
      <c r="D60" s="226">
        <v>0</v>
      </c>
      <c r="E60" s="226"/>
    </row>
    <row r="61" spans="1:16" ht="18.75" customHeight="1">
      <c r="A61" s="117">
        <v>9</v>
      </c>
      <c r="B61" s="489" t="s">
        <v>76</v>
      </c>
      <c r="C61" s="489"/>
      <c r="D61" s="226">
        <v>3</v>
      </c>
      <c r="E61" s="226"/>
    </row>
    <row r="62" spans="1:16" ht="18.75" customHeight="1">
      <c r="A62" s="117">
        <v>10</v>
      </c>
      <c r="B62" s="489" t="s">
        <v>77</v>
      </c>
      <c r="C62" s="489"/>
      <c r="D62" s="226">
        <v>95</v>
      </c>
      <c r="E62" s="226"/>
    </row>
    <row r="63" spans="1:16" ht="18.75" customHeight="1">
      <c r="A63" s="117">
        <v>11</v>
      </c>
      <c r="B63" s="489" t="s">
        <v>46</v>
      </c>
      <c r="C63" s="489"/>
      <c r="D63" s="226">
        <v>3</v>
      </c>
      <c r="E63" s="226"/>
    </row>
    <row r="64" spans="1:16" ht="18.75" hidden="1" customHeight="1">
      <c r="A64" s="117">
        <v>23</v>
      </c>
      <c r="B64" s="489" t="s">
        <v>122</v>
      </c>
      <c r="C64" s="489"/>
      <c r="D64" s="226"/>
      <c r="E64" s="226"/>
    </row>
    <row r="65" spans="1:15" ht="18.75" hidden="1" customHeight="1">
      <c r="A65" s="117">
        <v>24</v>
      </c>
      <c r="B65" s="489" t="s">
        <v>47</v>
      </c>
      <c r="C65" s="489"/>
      <c r="D65" s="226"/>
      <c r="E65" s="226"/>
    </row>
    <row r="66" spans="1:15" ht="18.75" hidden="1" customHeight="1">
      <c r="A66" s="117">
        <v>25</v>
      </c>
      <c r="B66" s="489" t="s">
        <v>64</v>
      </c>
      <c r="C66" s="489"/>
      <c r="D66" s="226"/>
      <c r="E66" s="226"/>
    </row>
    <row r="67" spans="1:15" ht="18.75" hidden="1" customHeight="1">
      <c r="A67" s="117">
        <v>26</v>
      </c>
      <c r="B67" s="489" t="s">
        <v>201</v>
      </c>
      <c r="C67" s="489"/>
      <c r="D67" s="226"/>
      <c r="E67" s="226"/>
    </row>
    <row r="68" spans="1:15" ht="18.75" hidden="1" customHeight="1">
      <c r="A68" s="117">
        <v>27</v>
      </c>
      <c r="B68" s="489" t="s">
        <v>202</v>
      </c>
      <c r="C68" s="489"/>
      <c r="D68" s="226"/>
      <c r="E68" s="226"/>
    </row>
    <row r="69" spans="1:15" ht="18.75" hidden="1" customHeight="1">
      <c r="A69" s="117">
        <v>28</v>
      </c>
      <c r="B69" s="489" t="s">
        <v>78</v>
      </c>
      <c r="C69" s="489"/>
      <c r="D69" s="226"/>
      <c r="E69" s="226"/>
    </row>
    <row r="70" spans="1:15" ht="18.75" hidden="1" customHeight="1">
      <c r="A70" s="117">
        <v>29</v>
      </c>
      <c r="B70" s="490"/>
      <c r="C70" s="490"/>
      <c r="D70" s="226"/>
      <c r="E70" s="226"/>
    </row>
    <row r="71" spans="1:15" s="6" customFormat="1" ht="18.75" hidden="1" customHeight="1">
      <c r="A71" s="117">
        <v>30</v>
      </c>
      <c r="B71" s="490"/>
      <c r="C71" s="490"/>
      <c r="D71" s="226"/>
      <c r="E71" s="226"/>
    </row>
    <row r="72" spans="1:15" s="6" customFormat="1" ht="18.75" hidden="1" customHeight="1">
      <c r="A72" s="117">
        <v>31</v>
      </c>
      <c r="B72" s="490"/>
      <c r="C72" s="490"/>
      <c r="D72" s="226"/>
      <c r="E72" s="226"/>
      <c r="F72" s="57" t="s">
        <v>205</v>
      </c>
    </row>
    <row r="73" spans="1:15" ht="18.75" customHeight="1">
      <c r="A73" s="117">
        <v>12</v>
      </c>
      <c r="B73" s="489" t="s">
        <v>27</v>
      </c>
      <c r="C73" s="489"/>
      <c r="D73" s="226">
        <v>260.5</v>
      </c>
      <c r="E73" s="226"/>
    </row>
    <row r="74" spans="1:15" s="3" customFormat="1" ht="18.75" customHeight="1">
      <c r="A74" s="161">
        <v>12.1</v>
      </c>
      <c r="B74" s="491" t="s">
        <v>79</v>
      </c>
      <c r="C74" s="491"/>
      <c r="D74" s="227">
        <v>260.5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9" t="s">
        <v>80</v>
      </c>
      <c r="C75" s="489"/>
      <c r="D75" s="226"/>
      <c r="E75" s="226"/>
    </row>
    <row r="76" spans="1:15" s="17" customFormat="1" ht="20.25" hidden="1" customHeight="1">
      <c r="A76" s="117">
        <v>34</v>
      </c>
      <c r="B76" s="489" t="s">
        <v>68</v>
      </c>
      <c r="C76" s="489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2" t="s">
        <v>264</v>
      </c>
      <c r="C77" s="492"/>
      <c r="D77" s="275">
        <f>SUM(D36,D40:D45,D49:D73,D75:D76)</f>
        <v>28047.200000000001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268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88" t="s">
        <v>223</v>
      </c>
      <c r="B84" s="488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38</v>
      </c>
    </row>
    <row r="2" spans="1:13" ht="17.25">
      <c r="D2" s="221" t="s">
        <v>40</v>
      </c>
      <c r="E2" s="221"/>
    </row>
    <row r="3" spans="1:13" ht="17.25">
      <c r="D3" s="221" t="s">
        <v>29</v>
      </c>
      <c r="E3" s="221"/>
    </row>
    <row r="4" spans="1:13" ht="17.25">
      <c r="D4" s="174" t="str">
        <f>+'Ekamut-caxs'!D4</f>
        <v>«---------» ---------------- 2023թ.</v>
      </c>
      <c r="E4" s="174"/>
    </row>
    <row r="5" spans="1:13" ht="17.25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40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5.5" customHeight="1">
      <c r="A13" s="498" t="s">
        <v>41</v>
      </c>
      <c r="B13" s="498"/>
      <c r="C13" s="498"/>
      <c r="D13" s="498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37.5" customHeight="1">
      <c r="A14" s="486" t="str">
        <f>+'Ekamut-caxs'!A14:D14</f>
        <v xml:space="preserve">«ԵՐԵՎԱՆԻ ՆՈՐ ՆՈՐՔԻ ՇԱԽՄԱՏԻ ՄԱՆԿԱՊԱՏԱՆԵԿԱՆ ՄԱՐԱԴՊՐՈՑ» ՀՈԱԿ-ի </v>
      </c>
      <c r="B14" s="486"/>
      <c r="C14" s="486"/>
      <c r="D14" s="486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7" t="s">
        <v>255</v>
      </c>
      <c r="B15" s="487"/>
      <c r="C15" s="487"/>
      <c r="D15" s="487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1" t="s">
        <v>31</v>
      </c>
      <c r="C18" s="502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6">
        <f>+'Dramakani hamematakan'!D6</f>
        <v>466.3</v>
      </c>
      <c r="E19" s="361"/>
      <c r="F19" s="496"/>
      <c r="G19" s="497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6">
        <f>SUM(D21:D22,D24:D32)</f>
        <v>27786.7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3" t="s">
        <v>118</v>
      </c>
      <c r="C21" s="504"/>
      <c r="D21" s="248">
        <f>+'Ekamut-caxs'!D18</f>
        <v>27786.7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3" t="s">
        <v>251</v>
      </c>
      <c r="C22" s="504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9" t="s">
        <v>252</v>
      </c>
      <c r="C23" s="510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3" t="s">
        <v>8</v>
      </c>
      <c r="C24" s="504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3" t="s">
        <v>53</v>
      </c>
      <c r="C25" s="504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3" t="s">
        <v>63</v>
      </c>
      <c r="C26" s="504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3" t="s">
        <v>194</v>
      </c>
      <c r="C27" s="504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3" t="s">
        <v>72</v>
      </c>
      <c r="C28" s="504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3" t="s">
        <v>33</v>
      </c>
      <c r="C29" s="504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3" t="s">
        <v>10</v>
      </c>
      <c r="C30" s="504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5"/>
      <c r="C31" s="506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5"/>
      <c r="C32" s="506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7" t="s">
        <v>84</v>
      </c>
      <c r="C33" s="508"/>
      <c r="D33" s="256">
        <f>D34+D78+D91</f>
        <v>28094.5</v>
      </c>
      <c r="E33" s="362"/>
      <c r="F33" s="279">
        <f>+D19-D76</f>
        <v>302.2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7" t="s">
        <v>59</v>
      </c>
      <c r="C34" s="508"/>
      <c r="D34" s="256">
        <f>SUM(D35,D39:D44,D48:D72,D76:D77)</f>
        <v>27950.799999999999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3" t="s">
        <v>218</v>
      </c>
      <c r="C35" s="504"/>
      <c r="D35" s="248">
        <f>+'Ekamut-caxs'!D36</f>
        <v>26595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9" t="s">
        <v>119</v>
      </c>
      <c r="C36" s="510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9" t="s">
        <v>13</v>
      </c>
      <c r="C37" s="510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9" t="str">
        <f>+'Ekamut-caxs'!B39</f>
        <v>կամավոր ատեստ. գծով լրավճար</v>
      </c>
      <c r="C38" s="510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3" t="s">
        <v>15</v>
      </c>
      <c r="C39" s="504"/>
      <c r="D39" s="248">
        <f>+'Ekamut-caxs'!D40</f>
        <v>820.5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3" t="s">
        <v>14</v>
      </c>
      <c r="C40" s="504"/>
      <c r="D40" s="248">
        <f>+'Ekamut-caxs'!D41</f>
        <v>77.900000000000006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3" t="s">
        <v>16</v>
      </c>
      <c r="C41" s="504"/>
      <c r="D41" s="247">
        <f>+Komunal!M27</f>
        <v>5.5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3" t="s">
        <v>17</v>
      </c>
      <c r="C42" s="504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3" t="s">
        <v>18</v>
      </c>
      <c r="C43" s="504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3" t="s">
        <v>19</v>
      </c>
      <c r="C44" s="504"/>
      <c r="D44" s="248">
        <f>SUM(D45:D47)</f>
        <v>70.8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509" t="s">
        <v>20</v>
      </c>
      <c r="C45" s="510"/>
      <c r="D45" s="260">
        <f>+'Ekamut-caxs'!D46</f>
        <v>0</v>
      </c>
      <c r="E45" s="363"/>
    </row>
    <row r="46" spans="1:13" ht="18" hidden="1" customHeight="1">
      <c r="A46" s="27">
        <v>7.2</v>
      </c>
      <c r="B46" s="509" t="s">
        <v>21</v>
      </c>
      <c r="C46" s="510"/>
      <c r="D46" s="260">
        <f>+'Ekamut-caxs'!D47</f>
        <v>0</v>
      </c>
      <c r="E46" s="363"/>
    </row>
    <row r="47" spans="1:13" ht="18" customHeight="1">
      <c r="A47" s="27">
        <v>5.0999999999999996</v>
      </c>
      <c r="B47" s="509" t="s">
        <v>22</v>
      </c>
      <c r="C47" s="510"/>
      <c r="D47" s="260">
        <f>+'Ekamut-caxs'!D48</f>
        <v>70.8</v>
      </c>
      <c r="E47" s="363"/>
    </row>
    <row r="48" spans="1:13" s="97" customFormat="1" ht="18" customHeight="1">
      <c r="A48" s="61">
        <v>6</v>
      </c>
      <c r="B48" s="503" t="s">
        <v>23</v>
      </c>
      <c r="C48" s="504"/>
      <c r="D48" s="248">
        <f>+'Ekamut-caxs'!D49</f>
        <v>6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3" t="s">
        <v>30</v>
      </c>
      <c r="C49" s="504"/>
      <c r="D49" s="247">
        <v>60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3" t="s">
        <v>24</v>
      </c>
      <c r="C50" s="504"/>
      <c r="D50" s="247">
        <v>50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3" t="s">
        <v>75</v>
      </c>
      <c r="C51" s="504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3" t="s">
        <v>48</v>
      </c>
      <c r="C52" s="504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3" t="s">
        <v>120</v>
      </c>
      <c r="C53" s="504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3" t="s">
        <v>121</v>
      </c>
      <c r="C54" s="504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3" t="s">
        <v>25</v>
      </c>
      <c r="C55" s="504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3" t="s">
        <v>26</v>
      </c>
      <c r="C56" s="504"/>
      <c r="D56" s="248">
        <f>+'Ekamut-caxs'!D57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3" t="s">
        <v>67</v>
      </c>
      <c r="C57" s="504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3" t="s">
        <v>54</v>
      </c>
      <c r="C58" s="504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3" t="s">
        <v>45</v>
      </c>
      <c r="C59" s="504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9</v>
      </c>
      <c r="B60" s="503" t="s">
        <v>76</v>
      </c>
      <c r="C60" s="504"/>
      <c r="D60" s="248">
        <f>+'Ekamut-caxs'!D61</f>
        <v>3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10</v>
      </c>
      <c r="B61" s="503" t="s">
        <v>77</v>
      </c>
      <c r="C61" s="504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11</v>
      </c>
      <c r="B62" s="503" t="s">
        <v>46</v>
      </c>
      <c r="C62" s="504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3" t="s">
        <v>122</v>
      </c>
      <c r="C63" s="504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3" t="s">
        <v>47</v>
      </c>
      <c r="C64" s="504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3" t="s">
        <v>64</v>
      </c>
      <c r="C65" s="504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3" t="s">
        <v>201</v>
      </c>
      <c r="C66" s="504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3" t="s">
        <v>202</v>
      </c>
      <c r="C67" s="504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5" t="s">
        <v>78</v>
      </c>
      <c r="C68" s="506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5"/>
      <c r="C69" s="506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5"/>
      <c r="C70" s="506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5"/>
      <c r="C71" s="506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3" t="s">
        <v>35</v>
      </c>
      <c r="C72" s="504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9" t="s">
        <v>36</v>
      </c>
      <c r="C73" s="510"/>
      <c r="D73" s="233"/>
      <c r="E73" s="366"/>
    </row>
    <row r="74" spans="1:13" ht="19.5" hidden="1" customHeight="1">
      <c r="A74" s="14">
        <v>32.200000000000003</v>
      </c>
      <c r="B74" s="509" t="s">
        <v>49</v>
      </c>
      <c r="C74" s="510"/>
      <c r="D74" s="233"/>
      <c r="E74" s="366"/>
    </row>
    <row r="75" spans="1:13" ht="19.5" hidden="1" customHeight="1">
      <c r="A75" s="14">
        <v>32.299999999999997</v>
      </c>
      <c r="B75" s="509" t="s">
        <v>85</v>
      </c>
      <c r="C75" s="510"/>
      <c r="D75" s="233">
        <f>+'Ekamut-caxs'!D75</f>
        <v>0</v>
      </c>
      <c r="E75" s="366"/>
    </row>
    <row r="76" spans="1:13" s="97" customFormat="1" ht="17.25" customHeight="1">
      <c r="A76" s="71">
        <v>12</v>
      </c>
      <c r="B76" s="503" t="s">
        <v>37</v>
      </c>
      <c r="C76" s="504"/>
      <c r="D76" s="248">
        <f>+'Deb. ev kreditor'!D59-'Deb. ev kreditor'!D54</f>
        <v>164.10000000000002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3" t="s">
        <v>86</v>
      </c>
      <c r="C77" s="504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7" t="s">
        <v>60</v>
      </c>
      <c r="C78" s="508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3" t="s">
        <v>91</v>
      </c>
      <c r="C79" s="504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3" t="s">
        <v>87</v>
      </c>
      <c r="C80" s="504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3" t="s">
        <v>88</v>
      </c>
      <c r="C81" s="504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3" t="s">
        <v>89</v>
      </c>
      <c r="C82" s="504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3" t="s">
        <v>203</v>
      </c>
      <c r="C83" s="504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3" t="s">
        <v>65</v>
      </c>
      <c r="C84" s="504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3" t="s">
        <v>66</v>
      </c>
      <c r="C85" s="504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5"/>
      <c r="C86" s="506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3" t="s">
        <v>92</v>
      </c>
      <c r="C87" s="504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3" t="s">
        <v>62</v>
      </c>
      <c r="C88" s="504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3" t="s">
        <v>61</v>
      </c>
      <c r="C89" s="504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3" t="s">
        <v>50</v>
      </c>
      <c r="C90" s="504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58</v>
      </c>
      <c r="B91" s="499" t="s">
        <v>132</v>
      </c>
      <c r="C91" s="500"/>
      <c r="D91" s="256">
        <f>SUM(D92:D93)</f>
        <v>143.69999999999999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03" t="s">
        <v>218</v>
      </c>
      <c r="C92" s="504"/>
      <c r="D92" s="247">
        <v>143.69999999999999</v>
      </c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5"/>
      <c r="C93" s="506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6">
        <f>D19+D20-D33</f>
        <v>158.5</v>
      </c>
      <c r="E94" s="483" t="s">
        <v>232</v>
      </c>
      <c r="F94" s="496"/>
      <c r="G94" s="497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Սուրեն Պողոսյան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Հասմիկ Ղուկասյան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3" zoomScale="90" zoomScaleSheetLayoutView="90" workbookViewId="0">
      <selection activeCell="B84" sqref="B84"/>
    </sheetView>
  </sheetViews>
  <sheetFormatPr defaultColWidth="9.140625" defaultRowHeight="13.5"/>
  <cols>
    <col min="1" max="1" width="5.85546875" style="24" customWidth="1"/>
    <col min="2" max="2" width="52.42578125" style="20" customWidth="1"/>
    <col min="3" max="3" width="13.85546875" style="20" customWidth="1"/>
    <col min="4" max="4" width="15" style="20" customWidth="1"/>
    <col min="5" max="5" width="16.28515625" style="20" customWidth="1"/>
    <col min="6" max="6" width="36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1" t="s">
        <v>55</v>
      </c>
      <c r="B1" s="511"/>
      <c r="C1" s="511"/>
      <c r="D1" s="511"/>
      <c r="E1" s="511"/>
      <c r="F1" s="511"/>
    </row>
    <row r="2" spans="1:18" s="22" customFormat="1" ht="25.5" customHeight="1">
      <c r="A2" s="486" t="str">
        <f>+'Ekamut-caxs'!A14:D14</f>
        <v xml:space="preserve">«ԵՐԵՎԱՆԻ ՆՈՐ ՆՈՐՔԻ ՇԱԽՄԱՏԻ ՄԱՆԿԱՊԱՏԱՆԵԿԱՆ ՄԱՐԱԴՊՐՈՑ» ՀՈԱԿ-ի </v>
      </c>
      <c r="B2" s="486"/>
      <c r="C2" s="486"/>
      <c r="D2" s="486"/>
      <c r="E2" s="486"/>
      <c r="F2" s="4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4" t="s">
        <v>253</v>
      </c>
      <c r="B3" s="514"/>
      <c r="C3" s="514"/>
      <c r="D3" s="514"/>
      <c r="E3" s="514"/>
      <c r="F3" s="51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28048</v>
      </c>
      <c r="D6" s="273">
        <f>SUM(D7:D17,D20:D22)</f>
        <v>28047.200000000001</v>
      </c>
      <c r="E6" s="273">
        <f t="shared" ref="E6:E65" si="0">D6-C6</f>
        <v>-0.7999999999992724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27786.7</v>
      </c>
      <c r="D7" s="262">
        <f>+'Ekamut-caxs'!D18</f>
        <v>27786.7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2</v>
      </c>
      <c r="B13" s="249" t="s">
        <v>63</v>
      </c>
      <c r="C13" s="263">
        <v>0.8</v>
      </c>
      <c r="D13" s="262">
        <f>+'Ekamut-caxs'!D24</f>
        <v>0</v>
      </c>
      <c r="E13" s="262">
        <f t="shared" si="0"/>
        <v>-0.8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260.5</v>
      </c>
      <c r="D17" s="265">
        <f>SUM(D18:D19)</f>
        <v>260.5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260.5</v>
      </c>
      <c r="D18" s="230">
        <f>+'Ekamut-caxs'!D28</f>
        <v>260.5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28047.999999999996</v>
      </c>
      <c r="D23" s="274">
        <f>SUM(D24,D28:D33,D37:D61,D63:D64)</f>
        <v>28047.200000000001</v>
      </c>
      <c r="E23" s="273">
        <f t="shared" si="0"/>
        <v>-0.79999999999563443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26738.7</v>
      </c>
      <c r="D24" s="265">
        <f>+'Ekamut-caxs'!D36</f>
        <v>26595</v>
      </c>
      <c r="E24" s="262">
        <f t="shared" si="0"/>
        <v>-143.70000000000073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681.6</v>
      </c>
      <c r="D28" s="265">
        <f>+'Ekamut-caxs'!D40</f>
        <v>820.5</v>
      </c>
      <c r="E28" s="262">
        <f t="shared" si="0"/>
        <v>138.89999999999998</v>
      </c>
      <c r="F28" s="231" t="s">
        <v>274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74.3</v>
      </c>
      <c r="D29" s="265">
        <f>+'Ekamut-caxs'!D41</f>
        <v>77.900000000000006</v>
      </c>
      <c r="E29" s="262">
        <f t="shared" si="0"/>
        <v>3.6000000000000085</v>
      </c>
      <c r="F29" s="231" t="s">
        <v>274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4.3</v>
      </c>
      <c r="D30" s="265">
        <f>+'Ekamut-caxs'!D42</f>
        <v>5.5</v>
      </c>
      <c r="E30" s="262">
        <f t="shared" si="0"/>
        <v>1.2000000000000002</v>
      </c>
      <c r="F30" s="231" t="s">
        <v>274</v>
      </c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17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70.8</v>
      </c>
      <c r="D33" s="265">
        <f>SUM(D34:D36)</f>
        <v>70.8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9"/>
      <c r="D34" s="266">
        <f>+'Ekamut-caxs'!D46</f>
        <v>0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5.0999999999999996</v>
      </c>
      <c r="B36" s="32" t="s">
        <v>22</v>
      </c>
      <c r="C36" s="229">
        <v>70.8</v>
      </c>
      <c r="D36" s="266">
        <f>+'Ekamut-caxs'!D48</f>
        <v>70.8</v>
      </c>
      <c r="E36" s="230">
        <f t="shared" si="0"/>
        <v>0</v>
      </c>
      <c r="F36" s="231"/>
    </row>
    <row r="37" spans="1:18" s="58" customFormat="1" ht="21" customHeight="1">
      <c r="A37" s="61">
        <v>6</v>
      </c>
      <c r="B37" s="249" t="s">
        <v>23</v>
      </c>
      <c r="C37" s="263">
        <v>6</v>
      </c>
      <c r="D37" s="265">
        <f>+'Ekamut-caxs'!D49</f>
        <v>6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60</v>
      </c>
      <c r="D38" s="265">
        <f>+'Ekamut-caxs'!D50</f>
        <v>60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50</v>
      </c>
      <c r="D39" s="265">
        <f>+'Ekamut-caxs'!D51</f>
        <v>50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9</v>
      </c>
      <c r="B47" s="249" t="s">
        <v>54</v>
      </c>
      <c r="C47" s="261">
        <v>0.8</v>
      </c>
      <c r="D47" s="265">
        <f>+'Ekamut-caxs'!D59</f>
        <v>0</v>
      </c>
      <c r="E47" s="262">
        <f>D47-C47</f>
        <v>-0.8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10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10</v>
      </c>
      <c r="B49" s="264" t="s">
        <v>76</v>
      </c>
      <c r="C49" s="263">
        <v>3</v>
      </c>
      <c r="D49" s="265">
        <f>+'Ekamut-caxs'!D61</f>
        <v>3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11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12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6.75" customHeight="1">
      <c r="A61" s="61">
        <v>13</v>
      </c>
      <c r="B61" s="351" t="s">
        <v>27</v>
      </c>
      <c r="C61" s="261">
        <v>260.5</v>
      </c>
      <c r="D61" s="265">
        <f>+'Ekamut-caxs'!D73</f>
        <v>260.5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13.1</v>
      </c>
      <c r="B62" s="30" t="s">
        <v>79</v>
      </c>
      <c r="C62" s="231">
        <v>260.5</v>
      </c>
      <c r="D62" s="266">
        <f>+'Ekamut-caxs'!D74</f>
        <v>260.5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3" t="str">
        <f>+'Ekamut-caxs'!C79</f>
        <v>Սուրեն Պողոսյան</v>
      </c>
      <c r="E67" s="513"/>
      <c r="F67" s="123"/>
    </row>
    <row r="68" spans="1:18" ht="9.75" customHeight="1">
      <c r="B68" s="38"/>
      <c r="D68" s="512" t="s">
        <v>5</v>
      </c>
      <c r="E68" s="512"/>
      <c r="F68" s="349"/>
    </row>
    <row r="69" spans="1:18" ht="24.75" customHeight="1">
      <c r="B69" s="37" t="s">
        <v>6</v>
      </c>
      <c r="C69" s="24"/>
      <c r="D69" s="513" t="str">
        <f>+'Ekamut-caxs'!C81</f>
        <v>Հասմիկ Ղուկասյան</v>
      </c>
      <c r="E69" s="513"/>
      <c r="F69" s="123"/>
    </row>
    <row r="70" spans="1:18" ht="11.25" customHeight="1">
      <c r="D70" s="512" t="s">
        <v>5</v>
      </c>
      <c r="E70" s="512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eMQ/9/qDaRHEqiXoD6Y70wHvyviWXN/WWLR8GngaNQkFOmAHvtfk7zZGSKWJWJUMfxScZ7JEvUsV/jMElKLYFw==" saltValue="iAoR/tKV4w48GmpgevUBI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9" zoomScaleSheetLayoutView="100" workbookViewId="0">
      <selection activeCell="B84" sqref="B8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5" width="14.5703125" style="20" customWidth="1"/>
    <col min="6" max="6" width="32.28515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1" t="s">
        <v>82</v>
      </c>
      <c r="B1" s="511"/>
      <c r="C1" s="511"/>
      <c r="D1" s="511"/>
      <c r="E1" s="511"/>
      <c r="F1" s="511"/>
    </row>
    <row r="2" spans="1:20" s="22" customFormat="1" ht="20.25">
      <c r="A2" s="486" t="str">
        <f>+'Ekamut-caxs'!A14:D14</f>
        <v xml:space="preserve">«ԵՐԵՎԱՆԻ ՆՈՐ ՆՈՐՔԻ ՇԱԽՄԱՏԻ ՄԱՆԿԱՊԱՏԱՆԵԿԱՆ ՄԱՐԱԴՊՐՈՑ» ՀՈԱԿ-ի </v>
      </c>
      <c r="B2" s="486"/>
      <c r="C2" s="486"/>
      <c r="D2" s="486"/>
      <c r="E2" s="486"/>
      <c r="F2" s="48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4" t="s">
        <v>256</v>
      </c>
      <c r="B3" s="514"/>
      <c r="C3" s="514"/>
      <c r="D3" s="514"/>
      <c r="E3" s="514"/>
      <c r="F3" s="51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466.3</v>
      </c>
      <c r="D6" s="232">
        <f>+C6</f>
        <v>466.3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27787.5</v>
      </c>
      <c r="D7" s="256">
        <f>SUM(D8:D20)</f>
        <v>27786.7</v>
      </c>
      <c r="E7" s="256">
        <f>D7-C7</f>
        <v>-0.7999999999992724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27786.7</v>
      </c>
      <c r="D8" s="248">
        <f>+'Dramakan hosqer'!D21</f>
        <v>27786.7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2</v>
      </c>
      <c r="B13" s="251" t="s">
        <v>63</v>
      </c>
      <c r="C13" s="247">
        <v>0.8</v>
      </c>
      <c r="D13" s="248">
        <f>+'Dramakan hosqer'!D26</f>
        <v>0</v>
      </c>
      <c r="E13" s="248">
        <f t="shared" si="0"/>
        <v>-0.8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28130.999999999996</v>
      </c>
      <c r="D21" s="256">
        <f>+D22+D66+D79</f>
        <v>28094.5</v>
      </c>
      <c r="E21" s="256">
        <f t="shared" si="0"/>
        <v>-36.499999999996362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27951.599999999995</v>
      </c>
      <c r="D22" s="256">
        <f>SUM(D23,D27:D32,D36:D60,D64:D65)</f>
        <v>27950.799999999999</v>
      </c>
      <c r="E22" s="256">
        <f t="shared" si="0"/>
        <v>-0.79999999999563443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26738.7</v>
      </c>
      <c r="D23" s="248">
        <f>+'Dramakan hosqer'!D35</f>
        <v>26595</v>
      </c>
      <c r="E23" s="248">
        <f t="shared" si="0"/>
        <v>-143.70000000000073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681.6</v>
      </c>
      <c r="D27" s="248">
        <f>+'Dramakan hosqer'!D39</f>
        <v>820.5</v>
      </c>
      <c r="E27" s="248">
        <f t="shared" si="0"/>
        <v>138.89999999999998</v>
      </c>
      <c r="F27" s="233" t="s">
        <v>275</v>
      </c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74.3</v>
      </c>
      <c r="D28" s="248">
        <f>+'Dramakan hosqer'!D40</f>
        <v>77.900000000000006</v>
      </c>
      <c r="E28" s="248">
        <f t="shared" si="0"/>
        <v>3.6000000000000085</v>
      </c>
      <c r="F28" s="233" t="s">
        <v>275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4.3</v>
      </c>
      <c r="D29" s="248">
        <f>+'Dramakan hosqer'!D41</f>
        <v>5.5</v>
      </c>
      <c r="E29" s="248">
        <f t="shared" si="0"/>
        <v>1.2000000000000002</v>
      </c>
      <c r="F29" s="233" t="s">
        <v>275</v>
      </c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17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70.8</v>
      </c>
      <c r="D32" s="248">
        <f>SUM(D33:D35)</f>
        <v>70.8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3"/>
      <c r="D33" s="260">
        <f>+'Dramakan hosqer'!D45</f>
        <v>0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5.0999999999999996</v>
      </c>
      <c r="B35" s="32" t="s">
        <v>22</v>
      </c>
      <c r="C35" s="233">
        <v>70.8</v>
      </c>
      <c r="D35" s="260">
        <f>+'Dramakan hosqer'!D47</f>
        <v>70.8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6</v>
      </c>
      <c r="D36" s="248">
        <f>+'Dramakan hosqer'!D48</f>
        <v>6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60</v>
      </c>
      <c r="D37" s="248">
        <f>+'Dramakan hosqer'!D49</f>
        <v>60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50</v>
      </c>
      <c r="D38" s="248">
        <f>+'Dramakan hosqer'!D50</f>
        <v>50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9</v>
      </c>
      <c r="B46" s="264" t="s">
        <v>54</v>
      </c>
      <c r="C46" s="247">
        <v>0.8</v>
      </c>
      <c r="D46" s="248">
        <f>+'Dramakan hosqer'!D58</f>
        <v>0</v>
      </c>
      <c r="E46" s="248">
        <f t="shared" si="0"/>
        <v>-0.8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10</v>
      </c>
      <c r="B48" s="264" t="s">
        <v>76</v>
      </c>
      <c r="C48" s="247">
        <v>3</v>
      </c>
      <c r="D48" s="248">
        <f>+'Dramakan hosqer'!D60</f>
        <v>3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11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12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13</v>
      </c>
      <c r="B64" s="255" t="s">
        <v>37</v>
      </c>
      <c r="C64" s="247">
        <v>164.1</v>
      </c>
      <c r="D64" s="248">
        <f>+'Dramakan hosqer'!D76</f>
        <v>164.10000000000002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179.4</v>
      </c>
      <c r="D79" s="256">
        <f>SUM(D80:D81)</f>
        <v>143.69999999999999</v>
      </c>
      <c r="E79" s="256">
        <f t="shared" si="2"/>
        <v>-35.700000000000017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Աշխատավարձի գծով</v>
      </c>
      <c r="C80" s="247">
        <v>179.4</v>
      </c>
      <c r="D80" s="247">
        <f>+'Dramakan hosqer'!D92</f>
        <v>143.69999999999999</v>
      </c>
      <c r="E80" s="247">
        <f>D80-C80</f>
        <v>-35.700000000000017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122.80000000000291</v>
      </c>
      <c r="D82" s="256">
        <f>D6+D7-D21</f>
        <v>158.5</v>
      </c>
      <c r="E82" s="256">
        <f t="shared" si="2"/>
        <v>35.69999999999709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6" t="str">
        <f>+'Ekamut-caxs'!C79</f>
        <v>Սուրեն Պողոսյան</v>
      </c>
      <c r="E84" s="51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5" t="s">
        <v>96</v>
      </c>
      <c r="E85" s="515"/>
      <c r="F85" s="352"/>
    </row>
    <row r="86" spans="1:20" s="19" customFormat="1" ht="22.5" customHeight="1">
      <c r="A86" s="20"/>
      <c r="B86" s="39" t="s">
        <v>6</v>
      </c>
      <c r="C86" s="20"/>
      <c r="D86" s="513" t="str">
        <f>+'Ekamut-caxs'!C81</f>
        <v>Հասմիկ Ղուկասյան</v>
      </c>
      <c r="E86" s="51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5" t="s">
        <v>96</v>
      </c>
      <c r="E87" s="515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qsZ45QyviRBVF1G5NWWjWBYPbGoAYLCoY+RKH0cxEu9VJrL++ix6bpGbbGeNr8O2NbZz9rBDF/wNzNph3Y39qw==" saltValue="grMe2jqLgK4jz5phgB2Gz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4" workbookViewId="0">
      <selection activeCell="B84" sqref="B8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7" t="s">
        <v>69</v>
      </c>
      <c r="B1" s="517"/>
      <c r="C1" s="517"/>
      <c r="D1" s="517"/>
      <c r="E1" s="517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18" t="str">
        <f>+'Ekamut-caxs'!A14:D14</f>
        <v xml:space="preserve">«ԵՐԵՎԱՆԻ ՆՈՐ ՆՈՐՔԻ ՇԱԽՄԱՏԻ ՄԱՆԿԱՊԱՏԱՆԵԿԱՆ ՄԱՐԱԴՊՐՈՑ» ՀՈԱԿ-ի </v>
      </c>
      <c r="B2" s="519"/>
      <c r="C2" s="519"/>
      <c r="D2" s="519"/>
      <c r="E2" s="5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0" t="s">
        <v>136</v>
      </c>
      <c r="B3" s="520"/>
      <c r="C3" s="520"/>
      <c r="D3" s="520"/>
      <c r="E3" s="5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1" t="s">
        <v>257</v>
      </c>
      <c r="B4" s="521"/>
      <c r="C4" s="521"/>
      <c r="D4" s="521"/>
      <c r="E4" s="521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2" t="s">
        <v>141</v>
      </c>
      <c r="B7" s="523"/>
      <c r="C7" s="523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2" t="s">
        <v>166</v>
      </c>
      <c r="B35" s="523"/>
      <c r="C35" s="523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153.9</v>
      </c>
      <c r="E36" s="31" t="s">
        <v>270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8.9</v>
      </c>
      <c r="E37" s="31" t="s">
        <v>270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1.3</v>
      </c>
      <c r="E38" s="31" t="s">
        <v>270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164.10000000000002</v>
      </c>
      <c r="E59" s="211" t="s">
        <v>270</v>
      </c>
      <c r="F59" s="467">
        <f>+D59-D55</f>
        <v>164.10000000000002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v>466.3</v>
      </c>
      <c r="D62" s="525" t="s">
        <v>169</v>
      </c>
      <c r="E62" s="526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7" t="str">
        <f>+'Ekamut-caxs'!C79</f>
        <v>Սուրեն Պողոսյան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4" t="s">
        <v>96</v>
      </c>
      <c r="E65" s="52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7" t="str">
        <f>+'Ekamut-caxs'!C81</f>
        <v>Հասմիկ Ղուկասյան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4" t="s">
        <v>96</v>
      </c>
      <c r="E67" s="52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VydPazRN1InvtThDt72xA8GwRfJ3d2sed2ikm+Nilv1g7/0lM0X5NVhyOyoAi9gMhTox5UgE6bk7OdIGr7XF5w==" saltValue="n55s3W85qsw+IPYVCjMlPw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9" zoomScaleSheetLayoutView="100" workbookViewId="0">
      <selection activeCell="B84" sqref="B8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1" t="s">
        <v>69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17" s="22" customFormat="1" ht="25.5" customHeight="1">
      <c r="A2" s="486" t="str">
        <f>+'Ekamut-caxs'!A14:D14</f>
        <v xml:space="preserve">«ԵՐԵՎԱՆԻ ՆՈՐ ՆՈՐՔԻ ՇԱԽՄԱՏԻ ՄԱՆԿԱՊԱՏԱՆԵԿԱՆ ՄԱՐԱԴՊՐՈՑ»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21"/>
      <c r="Q2" s="21"/>
    </row>
    <row r="3" spans="1:17" ht="25.5" customHeight="1">
      <c r="A3" s="520" t="s">
        <v>259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7" ht="21" customHeight="1" thickBot="1">
      <c r="O4" s="146" t="s">
        <v>0</v>
      </c>
    </row>
    <row r="5" spans="1:17" ht="33.75" customHeight="1">
      <c r="A5" s="533" t="s">
        <v>133</v>
      </c>
      <c r="B5" s="535" t="s">
        <v>70</v>
      </c>
      <c r="C5" s="543" t="s">
        <v>215</v>
      </c>
      <c r="D5" s="537" t="s">
        <v>182</v>
      </c>
      <c r="E5" s="538"/>
      <c r="F5" s="538"/>
      <c r="G5" s="538"/>
      <c r="H5" s="538"/>
      <c r="I5" s="538"/>
      <c r="J5" s="538"/>
      <c r="K5" s="538"/>
      <c r="L5" s="538"/>
      <c r="M5" s="538"/>
      <c r="N5" s="539"/>
      <c r="O5" s="540" t="s">
        <v>135</v>
      </c>
    </row>
    <row r="6" spans="1:17" ht="78.75" customHeight="1">
      <c r="A6" s="534"/>
      <c r="B6" s="536"/>
      <c r="C6" s="544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1"/>
    </row>
    <row r="7" spans="1:17" ht="31.5" customHeight="1">
      <c r="A7" s="324">
        <v>1</v>
      </c>
      <c r="B7" s="341" t="s">
        <v>192</v>
      </c>
      <c r="C7" s="337">
        <v>22323.1</v>
      </c>
      <c r="D7" s="326">
        <v>4296.5</v>
      </c>
      <c r="E7" s="271"/>
      <c r="F7" s="271"/>
      <c r="G7" s="271">
        <v>113.1</v>
      </c>
      <c r="H7" s="271"/>
      <c r="I7" s="271">
        <v>0</v>
      </c>
      <c r="J7" s="271"/>
      <c r="K7" s="271"/>
      <c r="L7" s="462">
        <v>6</v>
      </c>
      <c r="M7" s="462"/>
      <c r="N7" s="327"/>
      <c r="O7" s="334">
        <f>ROUND(SUM(C7:N7),1)</f>
        <v>26738.7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26738.7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2"/>
      <c r="L15" s="542"/>
      <c r="M15" s="542"/>
      <c r="N15" s="542"/>
      <c r="O15" s="268"/>
    </row>
    <row r="16" spans="1:17" s="170" customFormat="1" ht="69" customHeight="1">
      <c r="B16" s="528" t="s">
        <v>188</v>
      </c>
      <c r="C16" s="545"/>
      <c r="D16" s="529"/>
      <c r="E16" s="219"/>
      <c r="H16" s="219"/>
      <c r="I16" s="528" t="s">
        <v>187</v>
      </c>
      <c r="J16" s="529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2" t="str">
        <f>+'Ekamut-caxs'!C79</f>
        <v>Սուրեն Պողոսյան</v>
      </c>
      <c r="I21" s="532"/>
      <c r="J21" s="53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0" t="s">
        <v>96</v>
      </c>
      <c r="I22" s="530"/>
      <c r="J22" s="53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2" t="str">
        <f>+'Ekamut-caxs'!C81</f>
        <v>Հասմիկ Ղուկասյան</v>
      </c>
      <c r="I23" s="532"/>
      <c r="J23" s="53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0" t="s">
        <v>96</v>
      </c>
      <c r="I24" s="530"/>
      <c r="J24" s="530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hKot3mNiTDpU5QWG4sk9oQr/Q+MZVEAqOYlRu0cIbj71XAbSmhKOw9bvAwG2LW2P/fySIhDGwF0yXQH5zzx2Qw==" saltValue="TA+TBBF+Cb6klEz2cU/hM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B84" sqref="B84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2" t="s">
        <v>69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70" customFormat="1" ht="21.75" customHeight="1">
      <c r="A2" s="548" t="str">
        <f>+'Ekamut-caxs'!A14:D14</f>
        <v xml:space="preserve">«ԵՐԵՎԱՆԻ ՆՈՐ ՆՈՐՔԻ ՇԱԽՄԱՏԻ ՄԱՆԿԱՊԱՏԱՆԵԿԱՆ ՄԱՐԱԴՊՐՈՑ»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70" customFormat="1" ht="21" customHeight="1">
      <c r="A3" s="548" t="s">
        <v>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72" customFormat="1" ht="24.75" customHeight="1">
      <c r="A5" s="553" t="s">
        <v>117</v>
      </c>
      <c r="B5" s="555" t="s">
        <v>98</v>
      </c>
      <c r="C5" s="557" t="s">
        <v>99</v>
      </c>
      <c r="D5" s="558"/>
      <c r="E5" s="558"/>
      <c r="F5" s="559"/>
      <c r="G5" s="560" t="s">
        <v>100</v>
      </c>
      <c r="H5" s="560"/>
      <c r="I5" s="560"/>
      <c r="J5" s="560"/>
      <c r="K5" s="560" t="s">
        <v>125</v>
      </c>
      <c r="L5" s="560"/>
      <c r="M5" s="560"/>
      <c r="N5" s="560"/>
      <c r="O5" s="560"/>
    </row>
    <row r="6" spans="1:15" s="378" customFormat="1" ht="51" customHeight="1">
      <c r="A6" s="554"/>
      <c r="B6" s="556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1070.3</v>
      </c>
      <c r="F7" s="382">
        <v>153816</v>
      </c>
      <c r="G7" s="383" t="s">
        <v>214</v>
      </c>
      <c r="H7" s="243" t="s">
        <v>214</v>
      </c>
      <c r="I7" s="381">
        <v>161.80000000000001</v>
      </c>
      <c r="J7" s="384">
        <v>8656</v>
      </c>
      <c r="K7" s="385" t="s">
        <v>214</v>
      </c>
      <c r="L7" s="381">
        <v>2.9</v>
      </c>
      <c r="M7" s="386">
        <f>+L7*200.47</f>
        <v>581.36299999999994</v>
      </c>
      <c r="N7" s="387"/>
      <c r="O7" s="388">
        <f>+N7+M7</f>
        <v>581.36299999999994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>
        <v>1101.5</v>
      </c>
      <c r="F8" s="382">
        <v>158299</v>
      </c>
      <c r="G8" s="383" t="s">
        <v>214</v>
      </c>
      <c r="H8" s="243" t="s">
        <v>214</v>
      </c>
      <c r="I8" s="381">
        <v>132.1</v>
      </c>
      <c r="J8" s="384">
        <v>7068</v>
      </c>
      <c r="K8" s="385" t="s">
        <v>214</v>
      </c>
      <c r="L8" s="381">
        <v>0</v>
      </c>
      <c r="M8" s="386">
        <f t="shared" ref="M8:M18" si="0">+L8*200.47</f>
        <v>0</v>
      </c>
      <c r="N8" s="387"/>
      <c r="O8" s="388">
        <f t="shared" ref="O8:O18" si="1">+N8+M8</f>
        <v>0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832.5</v>
      </c>
      <c r="F9" s="382">
        <v>119644</v>
      </c>
      <c r="G9" s="383" t="s">
        <v>214</v>
      </c>
      <c r="H9" s="243" t="s">
        <v>214</v>
      </c>
      <c r="I9" s="381">
        <v>162.69999999999999</v>
      </c>
      <c r="J9" s="384">
        <v>8703</v>
      </c>
      <c r="K9" s="385" t="s">
        <v>214</v>
      </c>
      <c r="L9" s="381">
        <v>3</v>
      </c>
      <c r="M9" s="386">
        <f t="shared" si="0"/>
        <v>601.41</v>
      </c>
      <c r="N9" s="387"/>
      <c r="O9" s="388">
        <f t="shared" si="1"/>
        <v>601.41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>
        <v>543.5</v>
      </c>
      <c r="F10" s="382">
        <v>78115</v>
      </c>
      <c r="G10" s="383" t="s">
        <v>214</v>
      </c>
      <c r="H10" s="391" t="s">
        <v>214</v>
      </c>
      <c r="I10" s="381">
        <v>133</v>
      </c>
      <c r="J10" s="384">
        <v>7115</v>
      </c>
      <c r="K10" s="385" t="s">
        <v>214</v>
      </c>
      <c r="L10" s="381">
        <v>4.0999999999999996</v>
      </c>
      <c r="M10" s="386">
        <f t="shared" si="0"/>
        <v>821.92699999999991</v>
      </c>
      <c r="N10" s="387"/>
      <c r="O10" s="388">
        <f t="shared" si="1"/>
        <v>821.92699999999991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>
        <v>253.1</v>
      </c>
      <c r="F11" s="382">
        <v>36384</v>
      </c>
      <c r="G11" s="383" t="s">
        <v>214</v>
      </c>
      <c r="H11" s="391" t="s">
        <v>214</v>
      </c>
      <c r="I11" s="381">
        <v>123.9</v>
      </c>
      <c r="J11" s="384">
        <v>6631</v>
      </c>
      <c r="K11" s="385" t="s">
        <v>214</v>
      </c>
      <c r="L11" s="381">
        <v>1</v>
      </c>
      <c r="M11" s="386">
        <f t="shared" si="0"/>
        <v>200.47</v>
      </c>
      <c r="N11" s="387"/>
      <c r="O11" s="388">
        <f t="shared" si="1"/>
        <v>200.47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129.1</v>
      </c>
      <c r="J12" s="384">
        <v>6907</v>
      </c>
      <c r="K12" s="385" t="s">
        <v>214</v>
      </c>
      <c r="L12" s="381">
        <v>0</v>
      </c>
      <c r="M12" s="386">
        <f t="shared" si="0"/>
        <v>0</v>
      </c>
      <c r="N12" s="387"/>
      <c r="O12" s="388">
        <f t="shared" si="1"/>
        <v>0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43.4</v>
      </c>
      <c r="J13" s="384">
        <v>2323</v>
      </c>
      <c r="K13" s="385" t="s">
        <v>214</v>
      </c>
      <c r="L13" s="381">
        <v>5.4</v>
      </c>
      <c r="M13" s="386">
        <f t="shared" si="0"/>
        <v>1082.538</v>
      </c>
      <c r="N13" s="387"/>
      <c r="O13" s="388">
        <f t="shared" si="1"/>
        <v>1082.538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43.6</v>
      </c>
      <c r="J14" s="384">
        <v>2337</v>
      </c>
      <c r="K14" s="385" t="s">
        <v>214</v>
      </c>
      <c r="L14" s="381">
        <v>5.0999999999999996</v>
      </c>
      <c r="M14" s="386">
        <f t="shared" si="0"/>
        <v>1022.3969999999999</v>
      </c>
      <c r="N14" s="387"/>
      <c r="O14" s="388">
        <f t="shared" si="1"/>
        <v>1022.3969999999999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72.3</v>
      </c>
      <c r="J15" s="384">
        <v>3868</v>
      </c>
      <c r="K15" s="385" t="s">
        <v>214</v>
      </c>
      <c r="L15" s="381">
        <v>1</v>
      </c>
      <c r="M15" s="386">
        <f t="shared" si="0"/>
        <v>200.47</v>
      </c>
      <c r="N15" s="387"/>
      <c r="O15" s="388">
        <f t="shared" si="1"/>
        <v>200.47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72.3</v>
      </c>
      <c r="J16" s="384">
        <v>3867</v>
      </c>
      <c r="K16" s="385" t="s">
        <v>214</v>
      </c>
      <c r="L16" s="381">
        <v>0</v>
      </c>
      <c r="M16" s="386">
        <f t="shared" si="0"/>
        <v>0</v>
      </c>
      <c r="N16" s="387"/>
      <c r="O16" s="388">
        <f t="shared" si="1"/>
        <v>0</v>
      </c>
    </row>
    <row r="17" spans="1:15" ht="19.5" customHeight="1">
      <c r="A17" s="379">
        <v>11</v>
      </c>
      <c r="B17" s="392" t="s">
        <v>110</v>
      </c>
      <c r="C17" s="394">
        <v>607.4</v>
      </c>
      <c r="D17" s="395">
        <v>87289</v>
      </c>
      <c r="E17" s="396">
        <f>+MAX(C17,E9)</f>
        <v>832.5</v>
      </c>
      <c r="F17" s="397">
        <f>+E17*143.7</f>
        <v>119630.24999999999</v>
      </c>
      <c r="G17" s="398">
        <v>146.6</v>
      </c>
      <c r="H17" s="399">
        <v>7845</v>
      </c>
      <c r="I17" s="396">
        <f>+MAX(G17,I7)</f>
        <v>161.80000000000001</v>
      </c>
      <c r="J17" s="400">
        <f>+I17*53.48</f>
        <v>8653.0640000000003</v>
      </c>
      <c r="K17" s="401">
        <v>1.7</v>
      </c>
      <c r="L17" s="396">
        <f>+MAX(K17,L8)</f>
        <v>1.7</v>
      </c>
      <c r="M17" s="386">
        <f>+L17*200.47+0.2</f>
        <v>340.99899999999997</v>
      </c>
      <c r="N17" s="387"/>
      <c r="O17" s="388">
        <f t="shared" si="1"/>
        <v>340.99899999999997</v>
      </c>
    </row>
    <row r="18" spans="1:15" ht="19.5" customHeight="1">
      <c r="A18" s="379">
        <v>12</v>
      </c>
      <c r="B18" s="392" t="s">
        <v>111</v>
      </c>
      <c r="C18" s="394">
        <v>1075.9000000000001</v>
      </c>
      <c r="D18" s="395">
        <v>154621</v>
      </c>
      <c r="E18" s="396">
        <f>+MAX(C18,E7)</f>
        <v>1075.9000000000001</v>
      </c>
      <c r="F18" s="397">
        <f>+E18*143.7</f>
        <v>154606.82999999999</v>
      </c>
      <c r="G18" s="398">
        <v>219.8</v>
      </c>
      <c r="H18" s="399">
        <v>9559</v>
      </c>
      <c r="I18" s="396">
        <f>+MAX(G18,I7)</f>
        <v>219.8</v>
      </c>
      <c r="J18" s="400">
        <f>+I18*53.48</f>
        <v>11754.904</v>
      </c>
      <c r="K18" s="401">
        <v>3.3</v>
      </c>
      <c r="L18" s="396">
        <f>+MAX(K18,L7)</f>
        <v>3.3</v>
      </c>
      <c r="M18" s="386">
        <f t="shared" si="0"/>
        <v>661.55099999999993</v>
      </c>
      <c r="N18" s="387"/>
      <c r="O18" s="388">
        <f t="shared" si="1"/>
        <v>661.55099999999993</v>
      </c>
    </row>
    <row r="19" spans="1:15" ht="32.25" customHeight="1" thickBot="1">
      <c r="A19" s="402"/>
      <c r="B19" s="403" t="s">
        <v>94</v>
      </c>
      <c r="C19" s="404">
        <f t="shared" ref="C19:K19" si="2">SUM(C7:C18)</f>
        <v>1683.3000000000002</v>
      </c>
      <c r="D19" s="405">
        <f t="shared" si="2"/>
        <v>241910</v>
      </c>
      <c r="E19" s="406">
        <f t="shared" si="2"/>
        <v>5709.2999999999993</v>
      </c>
      <c r="F19" s="407">
        <f>SUM(F7:F18)</f>
        <v>820495.08</v>
      </c>
      <c r="G19" s="408">
        <f>SUM(G7:G18)</f>
        <v>366.4</v>
      </c>
      <c r="H19" s="405">
        <f>SUM(H7:H18)</f>
        <v>17404</v>
      </c>
      <c r="I19" s="406">
        <f>SUM(I7:I18)</f>
        <v>1455.7999999999997</v>
      </c>
      <c r="J19" s="409">
        <f>SUM(J7:J18)</f>
        <v>77882.967999999993</v>
      </c>
      <c r="K19" s="404">
        <f t="shared" si="2"/>
        <v>5</v>
      </c>
      <c r="L19" s="406">
        <f>SUM(L7:L18)</f>
        <v>27.5</v>
      </c>
      <c r="M19" s="409">
        <f>SUM(M7:M18)</f>
        <v>5513.125</v>
      </c>
      <c r="N19" s="410">
        <f>SUM(N7:N18)</f>
        <v>0</v>
      </c>
      <c r="O19" s="409">
        <f>SUM(O7:O18)</f>
        <v>5513.125</v>
      </c>
    </row>
    <row r="20" spans="1:15" ht="21.75" customHeight="1">
      <c r="B20" s="411"/>
      <c r="C20" s="412"/>
      <c r="D20" s="413"/>
      <c r="E20" s="412"/>
      <c r="F20" s="413">
        <f>ROUND(F19/1000,1)</f>
        <v>820.5</v>
      </c>
      <c r="G20" s="412"/>
      <c r="H20" s="413"/>
      <c r="I20" s="412"/>
      <c r="J20" s="413">
        <f>ROUND(J19/1000,1)</f>
        <v>77.900000000000006</v>
      </c>
      <c r="K20" s="412"/>
      <c r="L20" s="412"/>
      <c r="M20" s="413">
        <f>ROUND(M19/1000,1)</f>
        <v>5.5</v>
      </c>
      <c r="N20" s="413">
        <f t="shared" ref="N20:O20" si="3">ROUND(N19/1000,1)</f>
        <v>0</v>
      </c>
      <c r="O20" s="413">
        <f t="shared" si="3"/>
        <v>5.5</v>
      </c>
    </row>
    <row r="21" spans="1:15" ht="33.75" customHeight="1" thickBot="1">
      <c r="B21" s="547" t="s">
        <v>242</v>
      </c>
      <c r="C21" s="547"/>
      <c r="D21" s="547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820.5</v>
      </c>
      <c r="G27" s="445" t="s">
        <v>214</v>
      </c>
      <c r="H27" s="405" t="s">
        <v>214</v>
      </c>
      <c r="I27" s="405" t="s">
        <v>214</v>
      </c>
      <c r="J27" s="407">
        <f>J20-J26</f>
        <v>77.900000000000006</v>
      </c>
      <c r="K27" s="445" t="s">
        <v>214</v>
      </c>
      <c r="L27" s="405" t="s">
        <v>214</v>
      </c>
      <c r="M27" s="409">
        <f>M20-M26</f>
        <v>5.5</v>
      </c>
      <c r="N27" s="443" t="s">
        <v>214</v>
      </c>
      <c r="O27" s="407">
        <f>+O20-M26</f>
        <v>5.5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8" t="s">
        <v>2</v>
      </c>
      <c r="D30" s="548"/>
      <c r="E30" s="450"/>
      <c r="F30" s="450"/>
      <c r="G30" s="549"/>
      <c r="H30" s="549"/>
      <c r="I30" s="451"/>
      <c r="J30" s="550" t="str">
        <f>+'Ekamut-caxs'!C79</f>
        <v>Սուրեն Պողոսյան</v>
      </c>
      <c r="K30" s="550"/>
      <c r="M30" s="415"/>
    </row>
    <row r="31" spans="1:15" s="370" customFormat="1">
      <c r="C31" s="452"/>
      <c r="D31" s="452"/>
      <c r="E31" s="453"/>
      <c r="F31" s="453"/>
      <c r="G31" s="551" t="s">
        <v>95</v>
      </c>
      <c r="H31" s="551"/>
      <c r="I31" s="454"/>
      <c r="J31" s="551" t="s">
        <v>112</v>
      </c>
      <c r="K31" s="551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0"/>
      <c r="H32" s="550"/>
      <c r="I32" s="456"/>
      <c r="J32" s="550" t="str">
        <f>+'Ekamut-caxs'!C81</f>
        <v>Հասմիկ Ղուկասյան</v>
      </c>
      <c r="K32" s="550"/>
    </row>
    <row r="33" spans="3:13" s="370" customFormat="1">
      <c r="C33" s="414"/>
      <c r="D33" s="414"/>
      <c r="G33" s="551" t="s">
        <v>95</v>
      </c>
      <c r="H33" s="551"/>
      <c r="I33" s="454"/>
      <c r="J33" s="551" t="s">
        <v>112</v>
      </c>
      <c r="K33" s="551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46" t="s">
        <v>246</v>
      </c>
      <c r="J36" s="546"/>
      <c r="K36" s="460"/>
      <c r="L36" s="546" t="s">
        <v>247</v>
      </c>
      <c r="M36" s="546"/>
    </row>
    <row r="37" spans="3:13">
      <c r="C37" s="458"/>
      <c r="D37" s="458"/>
      <c r="E37" s="546" t="s">
        <v>248</v>
      </c>
      <c r="F37" s="546"/>
      <c r="I37" s="546"/>
      <c r="J37" s="546"/>
      <c r="K37" s="460"/>
      <c r="L37" s="546"/>
      <c r="M37" s="546"/>
    </row>
    <row r="38" spans="3:13">
      <c r="C38" s="458"/>
      <c r="D38" s="458"/>
      <c r="E38" s="546"/>
      <c r="F38" s="546"/>
    </row>
  </sheetData>
  <sheetProtection algorithmName="SHA-512" hashValue="ziM+D9CiS2Oj9/bC3RSRcYBSYIKi4cgwiAZ5F7lzUZBuwWWoyQwnLkwVYAq+tBiaDkuOFdNCJxs3NtlN7rQpBg==" saltValue="bw7nkbnI9wFezexuP35JA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84" sqref="B8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7" t="s">
        <v>69</v>
      </c>
      <c r="B1" s="517"/>
      <c r="C1" s="517"/>
      <c r="D1" s="517"/>
    </row>
    <row r="2" spans="1:5" ht="23.25" customHeight="1">
      <c r="A2" s="520" t="str">
        <f>+'Ekamut-caxs'!A14:D14</f>
        <v xml:space="preserve">«ԵՐԵՎԱՆԻ ՆՈՐ ՆՈՐՔԻ ՇԱԽՄԱՏԻ ՄԱՆԿԱՊԱՏԱՆԵԿԱՆ ՄԱՐԱԴՊՐՈՑ» ՀՈԱԿ-ի </v>
      </c>
      <c r="B2" s="520"/>
      <c r="C2" s="520"/>
      <c r="D2" s="520"/>
    </row>
    <row r="3" spans="1:5" ht="28.5" customHeight="1">
      <c r="A3" s="520" t="s">
        <v>260</v>
      </c>
      <c r="B3" s="520"/>
      <c r="C3" s="520"/>
      <c r="D3" s="520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23483.7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2151.5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2151.5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27786.7</v>
      </c>
      <c r="D11" s="286">
        <f>ROUND(SUM(D8:D10),1)</f>
        <v>0</v>
      </c>
    </row>
    <row r="13" spans="1:5" ht="19.5" customHeight="1"/>
    <row r="14" spans="1:5" ht="21.75" customHeight="1">
      <c r="B14" s="561"/>
      <c r="C14" s="561"/>
      <c r="D14" s="561"/>
    </row>
    <row r="17" spans="2:4" ht="25.5" customHeight="1">
      <c r="B17" s="291" t="s">
        <v>191</v>
      </c>
      <c r="D17" s="292" t="str">
        <f>+'Ekamut-caxs'!C79</f>
        <v>Սուրեն Պողոսյան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Հասմիկ Ղուկասյան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3" workbookViewId="0">
      <selection activeCell="B84" sqref="B84"/>
    </sheetView>
  </sheetViews>
  <sheetFormatPr defaultColWidth="9.140625" defaultRowHeight="15"/>
  <cols>
    <col min="1" max="1" width="4.42578125" style="298" customWidth="1"/>
    <col min="2" max="2" width="41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3" t="s">
        <v>69</v>
      </c>
      <c r="B1" s="563"/>
      <c r="C1" s="563"/>
      <c r="D1" s="563"/>
      <c r="E1" s="563"/>
      <c r="F1" s="563"/>
    </row>
    <row r="2" spans="1:6" ht="29.25" customHeight="1">
      <c r="A2" s="564" t="s">
        <v>271</v>
      </c>
      <c r="B2" s="564"/>
      <c r="C2" s="564"/>
      <c r="D2" s="564"/>
      <c r="E2" s="564"/>
      <c r="F2" s="564"/>
    </row>
    <row r="3" spans="1:6" ht="24.75" customHeight="1">
      <c r="A3" s="564" t="s">
        <v>262</v>
      </c>
      <c r="B3" s="564"/>
      <c r="C3" s="564"/>
      <c r="D3" s="564"/>
      <c r="E3" s="564"/>
      <c r="F3" s="564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22</v>
      </c>
      <c r="D7" s="302">
        <f>SUM(D8:D10)</f>
        <v>202</v>
      </c>
      <c r="E7" s="305">
        <f>SUM(E8:E10)</f>
        <v>0</v>
      </c>
      <c r="F7" s="304">
        <f>SUM(F8:F10)</f>
        <v>9</v>
      </c>
    </row>
    <row r="8" spans="1:6" ht="25.5" customHeight="1">
      <c r="A8" s="307">
        <v>1.1000000000000001</v>
      </c>
      <c r="B8" s="308" t="s">
        <v>272</v>
      </c>
      <c r="C8" s="309">
        <v>19</v>
      </c>
      <c r="D8" s="307">
        <v>180</v>
      </c>
      <c r="E8" s="310"/>
      <c r="F8" s="311">
        <v>6</v>
      </c>
    </row>
    <row r="9" spans="1:6" ht="28.5" customHeight="1">
      <c r="A9" s="307">
        <v>1.2</v>
      </c>
      <c r="B9" s="308" t="s">
        <v>273</v>
      </c>
      <c r="C9" s="309">
        <v>3</v>
      </c>
      <c r="D9" s="307">
        <v>22</v>
      </c>
      <c r="E9" s="310"/>
      <c r="F9" s="311">
        <v>3</v>
      </c>
    </row>
    <row r="10" spans="1:6" ht="25.5" hidden="1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hidden="1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0.75" hidden="1" customHeight="1">
      <c r="A12" s="307">
        <v>2.1</v>
      </c>
      <c r="B12" s="308"/>
      <c r="C12" s="309"/>
      <c r="D12" s="307"/>
      <c r="E12" s="310"/>
      <c r="F12" s="311"/>
    </row>
    <row r="13" spans="1:6" ht="21.75" hidden="1" customHeight="1">
      <c r="A13" s="307">
        <v>2.2000000000000002</v>
      </c>
      <c r="B13" s="308"/>
      <c r="C13" s="309"/>
      <c r="D13" s="307"/>
      <c r="E13" s="310"/>
      <c r="F13" s="311"/>
    </row>
    <row r="14" spans="1:6" ht="21.75" hidden="1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hidden="1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hidden="1" customHeight="1">
      <c r="A16" s="307">
        <v>3.1</v>
      </c>
      <c r="B16" s="308"/>
      <c r="C16" s="309"/>
      <c r="D16" s="307"/>
      <c r="E16" s="310"/>
      <c r="F16" s="311"/>
    </row>
    <row r="17" spans="1:6" ht="2.25" hidden="1" customHeight="1">
      <c r="A17" s="307">
        <v>3.2</v>
      </c>
      <c r="B17" s="308"/>
      <c r="C17" s="309"/>
      <c r="D17" s="307"/>
      <c r="E17" s="310"/>
      <c r="F17" s="311"/>
    </row>
    <row r="18" spans="1:6" ht="23.25" hidden="1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22</v>
      </c>
      <c r="D23" s="312">
        <f>D7+D11+D15+D19</f>
        <v>202</v>
      </c>
      <c r="E23" s="315">
        <f>E7+E11+E15+E19</f>
        <v>0</v>
      </c>
      <c r="F23" s="314">
        <f>F7+F11+F15+F19</f>
        <v>9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5" t="str">
        <f>+'Ekamut-caxs'!C79</f>
        <v>Սուրեն Պողոսյան</v>
      </c>
      <c r="E28" s="565"/>
    </row>
    <row r="29" spans="1:6" ht="11.25" customHeight="1">
      <c r="B29" s="316" t="s">
        <v>4</v>
      </c>
      <c r="D29" s="566" t="s">
        <v>5</v>
      </c>
      <c r="E29" s="566"/>
    </row>
    <row r="30" spans="1:6" ht="24" customHeight="1">
      <c r="B30" s="306" t="s">
        <v>6</v>
      </c>
      <c r="D30" s="565" t="str">
        <f>+'Ekamut-caxs'!C81</f>
        <v>Հասմիկ Ղուկասյան</v>
      </c>
      <c r="E30" s="565"/>
    </row>
    <row r="31" spans="1:6" ht="16.5" customHeight="1">
      <c r="B31" s="298" t="s">
        <v>200</v>
      </c>
      <c r="D31" s="562" t="s">
        <v>5</v>
      </c>
      <c r="E31" s="562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https://mul2.yerevan.am/tasks/1206015/oneclick/Nor Norq shaxmat.xlsx?token=ed7bad55b3e87a4dceb54a4a9e3aa9b6</cp:keywords>
  <cp:lastModifiedBy>Lusine Petrosyan</cp:lastModifiedBy>
  <cp:lastPrinted>2023-12-12T08:12:04Z</cp:lastPrinted>
  <dcterms:created xsi:type="dcterms:W3CDTF">1996-10-14T23:33:28Z</dcterms:created>
  <dcterms:modified xsi:type="dcterms:W3CDTF">2023-12-28T08:25:08Z</dcterms:modified>
</cp:coreProperties>
</file>